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0" yWindow="135" windowWidth="11340" windowHeight="6285"/>
  </bookViews>
  <sheets>
    <sheet name="смета" sheetId="7" r:id="rId1"/>
  </sheets>
  <calcPr calcId="114210"/>
</workbook>
</file>

<file path=xl/calcChain.xml><?xml version="1.0" encoding="utf-8"?>
<calcChain xmlns="http://schemas.openxmlformats.org/spreadsheetml/2006/main">
  <c r="K4" i="7"/>
  <c r="G8"/>
  <c r="D9"/>
  <c r="D10"/>
  <c r="D11"/>
  <c r="D12"/>
  <c r="G28"/>
  <c r="D27"/>
  <c r="G11"/>
  <c r="D17"/>
  <c r="G23"/>
  <c r="D23"/>
  <c r="F11"/>
  <c r="E17"/>
  <c r="F17"/>
  <c r="E23"/>
  <c r="F23"/>
  <c r="I23"/>
  <c r="I25"/>
  <c r="D25"/>
  <c r="D24"/>
  <c r="G27"/>
  <c r="D26"/>
  <c r="I8"/>
  <c r="I13"/>
  <c r="H13"/>
  <c r="D20"/>
  <c r="D21"/>
  <c r="D13"/>
  <c r="D18"/>
  <c r="D19"/>
  <c r="H21"/>
  <c r="D99"/>
  <c r="D101"/>
  <c r="D103"/>
  <c r="D105"/>
  <c r="D104"/>
  <c r="D107"/>
  <c r="D108"/>
  <c r="D109"/>
  <c r="D110"/>
  <c r="D111"/>
  <c r="D112"/>
  <c r="D115"/>
  <c r="G19"/>
  <c r="I19"/>
  <c r="I17"/>
  <c r="D114"/>
  <c r="D120"/>
  <c r="D121"/>
  <c r="D117"/>
  <c r="D116"/>
  <c r="D118"/>
  <c r="D113"/>
  <c r="D119"/>
  <c r="D122"/>
</calcChain>
</file>

<file path=xl/sharedStrings.xml><?xml version="1.0" encoding="utf-8"?>
<sst xmlns="http://schemas.openxmlformats.org/spreadsheetml/2006/main" count="114" uniqueCount="74">
  <si>
    <t>Наименование работ</t>
  </si>
  <si>
    <t>Ед.изм.</t>
  </si>
  <si>
    <t>К-во</t>
  </si>
  <si>
    <t>м3</t>
  </si>
  <si>
    <t>т</t>
  </si>
  <si>
    <t>Стоимость материалов</t>
  </si>
  <si>
    <t>Наименование материалов</t>
  </si>
  <si>
    <t>шт.</t>
  </si>
  <si>
    <t>ИТОГО :</t>
  </si>
  <si>
    <t>м2</t>
  </si>
  <si>
    <t>Пиломатериал</t>
  </si>
  <si>
    <t>Краска огнезащитная</t>
  </si>
  <si>
    <t>кг</t>
  </si>
  <si>
    <t>Коньки 2м</t>
  </si>
  <si>
    <t>Планка торцевая 2м</t>
  </si>
  <si>
    <t>Пленка кров.</t>
  </si>
  <si>
    <t>Скобы</t>
  </si>
  <si>
    <t>уп.</t>
  </si>
  <si>
    <t>Профнастил LK-20</t>
  </si>
  <si>
    <t>Составил:                   Т.А.Присяжная</t>
  </si>
  <si>
    <t>Снегоупоры</t>
  </si>
  <si>
    <t>м</t>
  </si>
  <si>
    <t>Ед. изм.</t>
  </si>
  <si>
    <t>Слуховое окно</t>
  </si>
  <si>
    <t>Саморезы кров.</t>
  </si>
  <si>
    <t>Саморезы по дереву</t>
  </si>
  <si>
    <t>100 м</t>
  </si>
  <si>
    <t>Ендова внутр.2м</t>
  </si>
  <si>
    <t>Ендова наруж.2м</t>
  </si>
  <si>
    <t>Крючок L=210мм</t>
  </si>
  <si>
    <t>Воротничок</t>
  </si>
  <si>
    <t>Колено верхнее</t>
  </si>
  <si>
    <t>Колено нижнее</t>
  </si>
  <si>
    <t>Хомут трубы</t>
  </si>
  <si>
    <t>Хомут желоба</t>
  </si>
  <si>
    <t>Саморезы по металлу</t>
  </si>
  <si>
    <t>Дюбель-гвоздь</t>
  </si>
  <si>
    <t>Желоб п/круглый 2м</t>
  </si>
  <si>
    <t>Труба водост.1,25м</t>
  </si>
  <si>
    <t>Угловой стык внешн.</t>
  </si>
  <si>
    <t>100 м2</t>
  </si>
  <si>
    <t>№ пп</t>
  </si>
  <si>
    <t>Погрузка и разгрузка строительного мусора от разборки</t>
  </si>
  <si>
    <t>Установка снегозадержателей</t>
  </si>
  <si>
    <t>шир.</t>
  </si>
  <si>
    <t>дл</t>
  </si>
  <si>
    <t>Разборка покрытий кровли из а/ц листов</t>
  </si>
  <si>
    <t>100м2</t>
  </si>
  <si>
    <t>Разборка обрешетки</t>
  </si>
  <si>
    <t>Устройство кровли из проф.настила по деревянной обрешетке с ее устройством</t>
  </si>
  <si>
    <t>Исключить стоимость а/ц листов</t>
  </si>
  <si>
    <t>Покрытие кровли пленкой</t>
  </si>
  <si>
    <t>Смена стропильных ног из брусьев</t>
  </si>
  <si>
    <t>Слуховые окна</t>
  </si>
  <si>
    <t>Жалюзийные решетки</t>
  </si>
  <si>
    <t>Огнезащита стропильной системы</t>
  </si>
  <si>
    <t>Установка и разборка инв. лесов</t>
  </si>
  <si>
    <t>Стоимость профнастила кровельного</t>
  </si>
  <si>
    <t>Стоимость профнастила стенового</t>
  </si>
  <si>
    <t>Огнезащита обрешетки, каркаса подшивки</t>
  </si>
  <si>
    <t>Перевозка строительного мусора от разборки на 10 км</t>
  </si>
  <si>
    <t>Устройство желобов со свесами подвесных</t>
  </si>
  <si>
    <t xml:space="preserve">Навеска комплектов водосточных труб </t>
  </si>
  <si>
    <t>к-т</t>
  </si>
  <si>
    <t>конек</t>
  </si>
  <si>
    <t>стр.нога</t>
  </si>
  <si>
    <t>диаг.нога</t>
  </si>
  <si>
    <t xml:space="preserve">Составил:      </t>
  </si>
  <si>
    <t xml:space="preserve">Капитальный ремонт кровли </t>
  </si>
  <si>
    <t>Объект: Дом Культуры с. Красный Виноградарь</t>
  </si>
  <si>
    <t>=</t>
  </si>
  <si>
    <t>Устройство карнизов с подшивкой профнастилом</t>
  </si>
  <si>
    <t>Устройство мелких покрытий</t>
  </si>
  <si>
    <t>Дефектный акт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</si>
</sst>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9"/>
      <name val="Arial"/>
      <family val="2"/>
      <charset val="204"/>
    </font>
    <font>
      <sz val="10"/>
      <name val="Arial Narrow"/>
      <family val="2"/>
      <charset val="204"/>
    </font>
    <font>
      <b/>
      <sz val="12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left"/>
    </xf>
    <xf numFmtId="0" fontId="0" fillId="0" borderId="2" xfId="0" applyBorder="1" applyAlignment="1"/>
    <xf numFmtId="2" fontId="0" fillId="0" borderId="1" xfId="0" applyNumberFormat="1" applyBorder="1"/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6" fillId="0" borderId="0" xfId="0" applyFont="1"/>
    <xf numFmtId="0" fontId="5" fillId="0" borderId="0" xfId="0" applyFont="1" applyAlignment="1"/>
    <xf numFmtId="0" fontId="7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 applyBorder="1"/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/>
    <xf numFmtId="2" fontId="6" fillId="0" borderId="0" xfId="0" applyNumberFormat="1" applyFont="1" applyBorder="1" applyAlignment="1">
      <alignment horizontal="center" wrapText="1"/>
    </xf>
    <xf numFmtId="3" fontId="6" fillId="0" borderId="0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4" fontId="6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45"/>
  </sheetPr>
  <dimension ref="A3:S127"/>
  <sheetViews>
    <sheetView tabSelected="1" workbookViewId="0">
      <selection activeCell="A7" sqref="A7:D28"/>
    </sheetView>
  </sheetViews>
  <sheetFormatPr defaultRowHeight="12.75"/>
  <cols>
    <col min="1" max="1" width="3.7109375" customWidth="1"/>
    <col min="2" max="2" width="64.42578125" customWidth="1"/>
    <col min="3" max="3" width="9.28515625" customWidth="1"/>
    <col min="4" max="4" width="14" customWidth="1"/>
    <col min="5" max="6" width="10.28515625" hidden="1" customWidth="1"/>
    <col min="7" max="7" width="7.42578125" hidden="1" customWidth="1"/>
    <col min="8" max="8" width="8.85546875" hidden="1" customWidth="1"/>
    <col min="9" max="9" width="8.42578125" hidden="1" customWidth="1"/>
    <col min="10" max="10" width="7.85546875" hidden="1" customWidth="1"/>
    <col min="11" max="12" width="7.140625" hidden="1" customWidth="1"/>
    <col min="13" max="13" width="8.5703125" hidden="1" customWidth="1"/>
    <col min="14" max="14" width="5.28515625" hidden="1" customWidth="1"/>
    <col min="15" max="15" width="4.7109375" hidden="1" customWidth="1"/>
    <col min="16" max="16" width="5.42578125" hidden="1" customWidth="1"/>
    <col min="17" max="17" width="7" customWidth="1"/>
  </cols>
  <sheetData>
    <row r="3" spans="1:19" ht="15" customHeight="1">
      <c r="A3" s="10"/>
      <c r="B3" s="41" t="s">
        <v>73</v>
      </c>
      <c r="C3" s="10"/>
      <c r="D3" s="11"/>
      <c r="E3" s="10"/>
      <c r="F3" s="10"/>
      <c r="G3" s="10" t="s">
        <v>44</v>
      </c>
      <c r="H3" s="10" t="s">
        <v>45</v>
      </c>
      <c r="I3" s="10" t="s">
        <v>44</v>
      </c>
      <c r="J3" s="10" t="s">
        <v>45</v>
      </c>
      <c r="K3" s="10" t="s">
        <v>64</v>
      </c>
      <c r="L3" s="10" t="s">
        <v>66</v>
      </c>
      <c r="M3" s="55" t="s">
        <v>65</v>
      </c>
      <c r="N3" s="55"/>
      <c r="O3" s="10"/>
      <c r="P3" s="10"/>
      <c r="Q3" s="10"/>
      <c r="R3" s="10"/>
      <c r="S3" s="10"/>
    </row>
    <row r="4" spans="1:19" ht="14.25" customHeight="1">
      <c r="A4" s="10"/>
      <c r="B4" s="12" t="s">
        <v>68</v>
      </c>
      <c r="C4" s="10"/>
      <c r="D4" s="13"/>
      <c r="E4" s="14"/>
      <c r="F4" s="14"/>
      <c r="G4" s="15">
        <v>14.5</v>
      </c>
      <c r="H4" s="16">
        <v>26.5</v>
      </c>
      <c r="I4" s="17"/>
      <c r="J4" s="17"/>
      <c r="K4" s="10">
        <f>H4+0.2*2</f>
        <v>26.9</v>
      </c>
      <c r="L4" s="10"/>
      <c r="M4" s="10">
        <v>8.6</v>
      </c>
      <c r="N4" s="10"/>
      <c r="O4" s="10"/>
      <c r="P4" s="10" t="s">
        <v>70</v>
      </c>
      <c r="Q4" s="10"/>
      <c r="R4" s="10"/>
      <c r="S4" s="10"/>
    </row>
    <row r="5" spans="1:19" ht="14.25" hidden="1" customHeight="1">
      <c r="A5" s="10"/>
      <c r="B5" s="10"/>
      <c r="C5" s="10"/>
      <c r="D5" s="13"/>
      <c r="E5" s="14"/>
      <c r="F5" s="14"/>
      <c r="G5" s="15"/>
      <c r="H5" s="16"/>
      <c r="I5" s="17"/>
      <c r="J5" s="17"/>
      <c r="K5" s="10"/>
      <c r="L5" s="10"/>
      <c r="M5" s="10"/>
      <c r="N5" s="10"/>
      <c r="O5" s="10"/>
      <c r="P5" s="10"/>
      <c r="Q5" s="10"/>
      <c r="R5" s="10"/>
      <c r="S5" s="10"/>
    </row>
    <row r="6" spans="1:19" ht="14.25" customHeight="1">
      <c r="A6" s="10"/>
      <c r="B6" s="12" t="s">
        <v>69</v>
      </c>
      <c r="C6" s="10"/>
      <c r="D6" s="13"/>
      <c r="E6" s="14"/>
      <c r="F6" s="14"/>
      <c r="G6" s="15"/>
      <c r="H6" s="16"/>
      <c r="I6" s="17"/>
      <c r="J6" s="17"/>
      <c r="K6" s="10"/>
      <c r="L6" s="10"/>
      <c r="M6" s="10"/>
      <c r="N6" s="10"/>
      <c r="O6" s="10"/>
      <c r="P6" s="10"/>
      <c r="Q6" s="10"/>
      <c r="R6" s="10"/>
      <c r="S6" s="10"/>
    </row>
    <row r="7" spans="1:19" ht="12.95" customHeight="1">
      <c r="A7" s="53" t="s">
        <v>41</v>
      </c>
      <c r="B7" s="54" t="s">
        <v>0</v>
      </c>
      <c r="C7" s="53" t="s">
        <v>22</v>
      </c>
      <c r="D7" s="54" t="s">
        <v>2</v>
      </c>
      <c r="E7" s="14"/>
      <c r="F7" s="14"/>
      <c r="G7" s="17"/>
      <c r="H7" s="17"/>
      <c r="I7" s="17"/>
      <c r="J7" s="17"/>
      <c r="K7" s="10"/>
      <c r="L7" s="10"/>
      <c r="M7" s="10"/>
      <c r="N7" s="10"/>
      <c r="O7" s="10"/>
      <c r="P7" s="10"/>
      <c r="Q7" s="10"/>
      <c r="R7" s="10"/>
      <c r="S7" s="10"/>
    </row>
    <row r="8" spans="1:19" ht="12.95" customHeight="1">
      <c r="A8" s="53"/>
      <c r="B8" s="54"/>
      <c r="C8" s="53"/>
      <c r="D8" s="54"/>
      <c r="E8" s="14"/>
      <c r="F8" s="14"/>
      <c r="G8" s="18">
        <f>ROUND(K4*M4*2,1)</f>
        <v>462.7</v>
      </c>
      <c r="H8" s="14" t="s">
        <v>9</v>
      </c>
      <c r="I8" s="10">
        <f>G4*H4*1.3</f>
        <v>499.52500000000003</v>
      </c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20.100000000000001" customHeight="1">
      <c r="A9" s="28">
        <v>1</v>
      </c>
      <c r="B9" s="42" t="s">
        <v>46</v>
      </c>
      <c r="C9" s="29" t="s">
        <v>40</v>
      </c>
      <c r="D9" s="30">
        <f>G8/100</f>
        <v>4.6269999999999998</v>
      </c>
      <c r="E9" s="14"/>
      <c r="F9" s="14"/>
      <c r="G9" s="14"/>
      <c r="H9" s="14"/>
      <c r="I9" s="10"/>
      <c r="J9" s="10"/>
      <c r="K9" s="10"/>
      <c r="L9" s="10"/>
      <c r="M9" s="10"/>
      <c r="N9" s="31"/>
      <c r="O9" s="10"/>
      <c r="P9" s="10"/>
      <c r="Q9" s="10"/>
      <c r="R9" s="10"/>
      <c r="S9" s="10"/>
    </row>
    <row r="10" spans="1:19" ht="20.100000000000001" customHeight="1">
      <c r="A10" s="28">
        <v>2</v>
      </c>
      <c r="B10" s="43" t="s">
        <v>48</v>
      </c>
      <c r="C10" s="32" t="s">
        <v>40</v>
      </c>
      <c r="D10" s="33">
        <f>D9</f>
        <v>4.6269999999999998</v>
      </c>
      <c r="E10" s="14"/>
      <c r="F10" s="14"/>
      <c r="G10" s="10"/>
      <c r="H10" s="14"/>
      <c r="I10" s="10"/>
      <c r="J10" s="10"/>
      <c r="K10" s="10"/>
      <c r="L10" s="10"/>
      <c r="M10" s="10"/>
      <c r="N10" s="31"/>
      <c r="O10" s="10"/>
      <c r="P10" s="10"/>
      <c r="Q10" s="10"/>
      <c r="R10" s="10"/>
      <c r="S10" s="10"/>
    </row>
    <row r="11" spans="1:19" ht="20.100000000000001" customHeight="1">
      <c r="A11" s="28">
        <v>3</v>
      </c>
      <c r="B11" s="43" t="s">
        <v>52</v>
      </c>
      <c r="C11" s="32" t="s">
        <v>26</v>
      </c>
      <c r="D11" s="44">
        <f>G11*(M4-0.4)/100</f>
        <v>4.4279999999999999</v>
      </c>
      <c r="E11" s="14">
        <v>1.89</v>
      </c>
      <c r="F11" s="14">
        <f>D11*E11</f>
        <v>8.3689199999999992</v>
      </c>
      <c r="G11" s="14">
        <f>27*2</f>
        <v>54</v>
      </c>
      <c r="H11" s="14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ht="20.100000000000001" customHeight="1">
      <c r="A12" s="28">
        <v>4</v>
      </c>
      <c r="B12" s="45" t="s">
        <v>42</v>
      </c>
      <c r="C12" s="32" t="s">
        <v>4</v>
      </c>
      <c r="D12" s="46">
        <f>ROUND(D9*135*0.021/2+D10*2+D11*1.19,2)</f>
        <v>21.08</v>
      </c>
      <c r="E12" s="19"/>
      <c r="F12" s="19"/>
      <c r="G12" s="19"/>
      <c r="H12" s="19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19" ht="20.100000000000001" customHeight="1">
      <c r="A13" s="28">
        <v>5</v>
      </c>
      <c r="B13" s="45" t="s">
        <v>60</v>
      </c>
      <c r="C13" s="32" t="s">
        <v>4</v>
      </c>
      <c r="D13" s="46">
        <f>D12</f>
        <v>21.08</v>
      </c>
      <c r="E13" s="19"/>
      <c r="F13" s="19"/>
      <c r="G13" s="19"/>
      <c r="H13" s="19" t="e">
        <f ca="1">ROUND(смета!D11*1.89+смета!#REF!*6.3+смета!D17*(0.76+0.13+0.3)+смета!#REF!*2.1+смета!#REF!*4.72+смета!#REF!*6.7+смета!D23*(0.58+1.06)/100,2)</f>
        <v>#REF!</v>
      </c>
      <c r="I13" s="10" t="e">
        <f ca="1">смета!D11*1.89+смета!#REF!*6.3</f>
        <v>#REF!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ht="13.5" hidden="1" customHeight="1">
      <c r="A14" s="28">
        <v>11</v>
      </c>
      <c r="B14" s="45" t="s">
        <v>53</v>
      </c>
      <c r="C14" s="32" t="s">
        <v>7</v>
      </c>
      <c r="D14" s="47"/>
      <c r="E14" s="19"/>
      <c r="F14" s="19"/>
      <c r="G14" s="19"/>
      <c r="H14" s="19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ht="13.5" hidden="1" customHeight="1">
      <c r="A15" s="28">
        <v>12</v>
      </c>
      <c r="B15" s="45" t="s">
        <v>53</v>
      </c>
      <c r="C15" s="32" t="s">
        <v>9</v>
      </c>
      <c r="D15" s="46"/>
      <c r="E15" s="19"/>
      <c r="F15" s="19"/>
      <c r="G15" s="19"/>
      <c r="H15" s="19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ht="13.5" hidden="1" customHeight="1">
      <c r="A16" s="28">
        <v>13</v>
      </c>
      <c r="B16" s="45" t="s">
        <v>54</v>
      </c>
      <c r="C16" s="32" t="s">
        <v>9</v>
      </c>
      <c r="D16" s="46"/>
      <c r="E16" s="19"/>
      <c r="F16" s="19"/>
      <c r="G16" s="19"/>
      <c r="H16" s="19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ht="29.25" customHeight="1">
      <c r="A17" s="28">
        <v>6</v>
      </c>
      <c r="B17" s="48" t="s">
        <v>49</v>
      </c>
      <c r="C17" s="32" t="s">
        <v>40</v>
      </c>
      <c r="D17" s="36">
        <f>D10</f>
        <v>4.6269999999999998</v>
      </c>
      <c r="E17" s="14">
        <f>0.76+0.13+0.3</f>
        <v>1.19</v>
      </c>
      <c r="F17" s="14">
        <f>D17*E17</f>
        <v>5.5061299999999997</v>
      </c>
      <c r="G17" s="19"/>
      <c r="H17" s="19"/>
      <c r="I17" s="10">
        <f>D17*100*H19/1000</f>
        <v>2.49858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20.100000000000001" customHeight="1">
      <c r="A18" s="28">
        <v>7</v>
      </c>
      <c r="B18" s="48" t="s">
        <v>50</v>
      </c>
      <c r="C18" s="32" t="s">
        <v>40</v>
      </c>
      <c r="D18" s="34">
        <f>ROUND(-D17*1.35,3)</f>
        <v>-6.2460000000000004</v>
      </c>
      <c r="E18" s="14"/>
      <c r="F18" s="14"/>
      <c r="G18" s="19"/>
      <c r="H18" s="19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ht="20.100000000000001" customHeight="1">
      <c r="A19" s="28">
        <v>8</v>
      </c>
      <c r="B19" s="48" t="s">
        <v>57</v>
      </c>
      <c r="C19" s="32" t="s">
        <v>4</v>
      </c>
      <c r="D19" s="34">
        <f>ROUND(D17*K19*H19/1000,2)</f>
        <v>2.87</v>
      </c>
      <c r="E19" s="14"/>
      <c r="F19" s="14"/>
      <c r="G19" s="21">
        <f>D17*0.55</f>
        <v>2.5448500000000003</v>
      </c>
      <c r="H19" s="21">
        <v>5.4</v>
      </c>
      <c r="I19" s="10">
        <f>G19*1000/H19</f>
        <v>471.26851851851853</v>
      </c>
      <c r="J19" s="10"/>
      <c r="K19" s="10">
        <v>115</v>
      </c>
      <c r="L19" s="10"/>
      <c r="M19" s="10"/>
      <c r="N19" s="10"/>
      <c r="O19" s="10"/>
      <c r="P19" s="10"/>
      <c r="Q19" s="10"/>
      <c r="R19" s="10"/>
      <c r="S19" s="10"/>
    </row>
    <row r="20" spans="1:19" ht="20.100000000000001" customHeight="1">
      <c r="A20" s="28">
        <v>9</v>
      </c>
      <c r="B20" s="45" t="s">
        <v>51</v>
      </c>
      <c r="C20" s="32" t="s">
        <v>47</v>
      </c>
      <c r="D20" s="34">
        <f>D10</f>
        <v>4.6269999999999998</v>
      </c>
      <c r="E20" s="14"/>
      <c r="F20" s="14"/>
      <c r="G20" s="19"/>
      <c r="H20" s="19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spans="1:19" ht="20.100000000000001" customHeight="1">
      <c r="A21" s="28">
        <v>10</v>
      </c>
      <c r="B21" s="49" t="s">
        <v>59</v>
      </c>
      <c r="C21" s="32" t="s">
        <v>47</v>
      </c>
      <c r="D21" s="36">
        <f>D17</f>
        <v>4.6269999999999998</v>
      </c>
      <c r="E21" s="14"/>
      <c r="F21" s="14"/>
      <c r="G21" s="19"/>
      <c r="H21" s="22">
        <f>ROUND((H4+G4+J4+H7)*2,0)</f>
        <v>82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ht="20.100000000000001" customHeight="1">
      <c r="A22" s="28">
        <v>11</v>
      </c>
      <c r="B22" s="49" t="s">
        <v>55</v>
      </c>
      <c r="C22" s="32" t="s">
        <v>3</v>
      </c>
      <c r="D22" s="34">
        <v>13</v>
      </c>
      <c r="E22" s="14"/>
      <c r="F22" s="14"/>
      <c r="G22" s="19"/>
      <c r="H22" s="19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ht="20.100000000000001" customHeight="1">
      <c r="A23" s="28">
        <v>12</v>
      </c>
      <c r="B23" s="49" t="s">
        <v>71</v>
      </c>
      <c r="C23" s="32" t="s">
        <v>9</v>
      </c>
      <c r="D23" s="34">
        <f>G23</f>
        <v>26.5</v>
      </c>
      <c r="E23" s="14">
        <f>(0.58+0.92+1.06)/100</f>
        <v>2.5600000000000001E-2</v>
      </c>
      <c r="F23" s="14">
        <f>D23*E23</f>
        <v>0.6784</v>
      </c>
      <c r="G23" s="9">
        <f>ROUND(H4*0.5*2,1)</f>
        <v>26.5</v>
      </c>
      <c r="H23" s="19">
        <v>4.5</v>
      </c>
      <c r="I23" s="19">
        <f>ROUND(H4*0.5*2+M4*0.2*4,1)</f>
        <v>33.4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20.100000000000001" customHeight="1">
      <c r="A24" s="28">
        <v>13</v>
      </c>
      <c r="B24" s="48" t="s">
        <v>58</v>
      </c>
      <c r="C24" s="32" t="s">
        <v>4</v>
      </c>
      <c r="D24" s="34">
        <f>ROUND(D23*K24*H23/1000,3)</f>
        <v>0.124</v>
      </c>
      <c r="E24" s="14"/>
      <c r="F24" s="14"/>
      <c r="G24" s="19"/>
      <c r="H24" s="19"/>
      <c r="I24" s="10"/>
      <c r="J24" s="10"/>
      <c r="K24" s="10">
        <v>1.04</v>
      </c>
      <c r="L24" s="10"/>
      <c r="M24" s="10"/>
      <c r="N24" s="10"/>
      <c r="O24" s="10"/>
      <c r="P24" s="10"/>
      <c r="Q24" s="10"/>
      <c r="R24" s="10"/>
      <c r="S24" s="10"/>
    </row>
    <row r="25" spans="1:19" ht="20.100000000000001" customHeight="1">
      <c r="A25" s="28">
        <v>14</v>
      </c>
      <c r="B25" s="45" t="s">
        <v>72</v>
      </c>
      <c r="C25" s="32" t="s">
        <v>40</v>
      </c>
      <c r="D25" s="34">
        <f>I25/100</f>
        <v>6.9000000000000006E-2</v>
      </c>
      <c r="E25" s="14"/>
      <c r="F25" s="14"/>
      <c r="G25" s="19"/>
      <c r="H25" s="19"/>
      <c r="I25" s="10">
        <f>ROUND(M4*0.2*4,1)</f>
        <v>6.9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20.100000000000001" customHeight="1">
      <c r="A26" s="28">
        <v>15</v>
      </c>
      <c r="B26" s="45" t="s">
        <v>43</v>
      </c>
      <c r="C26" s="32" t="s">
        <v>26</v>
      </c>
      <c r="D26" s="34">
        <f>G27/100</f>
        <v>0.53</v>
      </c>
      <c r="E26" s="14"/>
      <c r="F26" s="14"/>
      <c r="G26" s="14"/>
      <c r="H26" s="14" t="s">
        <v>9</v>
      </c>
      <c r="I26" s="10"/>
      <c r="J26" s="16"/>
      <c r="K26" s="14"/>
      <c r="L26" s="14"/>
      <c r="M26" s="14"/>
      <c r="N26" s="14"/>
      <c r="O26" s="14"/>
      <c r="P26" s="14"/>
      <c r="Q26" s="14"/>
      <c r="R26" s="10"/>
      <c r="S26" s="10"/>
    </row>
    <row r="27" spans="1:19" ht="20.100000000000001" customHeight="1">
      <c r="A27" s="28">
        <v>16</v>
      </c>
      <c r="B27" s="45" t="s">
        <v>61</v>
      </c>
      <c r="C27" s="32" t="s">
        <v>26</v>
      </c>
      <c r="D27" s="34">
        <f>G28/100</f>
        <v>0.54</v>
      </c>
      <c r="E27" s="14"/>
      <c r="F27" s="14"/>
      <c r="G27" s="14">
        <f>H4*2</f>
        <v>53</v>
      </c>
      <c r="H27" s="14"/>
      <c r="I27" s="10"/>
      <c r="J27" s="16"/>
      <c r="K27" s="14"/>
      <c r="L27" s="14"/>
      <c r="M27" s="14"/>
      <c r="N27" s="14"/>
      <c r="O27" s="14"/>
      <c r="P27" s="14"/>
      <c r="Q27" s="14"/>
      <c r="R27" s="10"/>
      <c r="S27" s="10"/>
    </row>
    <row r="28" spans="1:19" ht="20.100000000000001" customHeight="1">
      <c r="A28" s="28">
        <v>17</v>
      </c>
      <c r="B28" s="45" t="s">
        <v>62</v>
      </c>
      <c r="C28" s="32" t="s">
        <v>63</v>
      </c>
      <c r="D28" s="34">
        <v>8</v>
      </c>
      <c r="E28" s="14"/>
      <c r="F28" s="14">
        <v>0</v>
      </c>
      <c r="G28" s="14">
        <f>ROUND(K4*2,0)</f>
        <v>54</v>
      </c>
      <c r="H28" s="14"/>
      <c r="I28" s="10"/>
      <c r="J28" s="16"/>
      <c r="K28" s="14"/>
      <c r="L28" s="14"/>
      <c r="M28" s="14"/>
      <c r="N28" s="14"/>
      <c r="O28" s="14"/>
      <c r="P28" s="14"/>
      <c r="Q28" s="14"/>
      <c r="R28" s="10"/>
      <c r="S28" s="10"/>
    </row>
    <row r="29" spans="1:19" ht="12.75" hidden="1" customHeight="1">
      <c r="A29" s="28">
        <v>19</v>
      </c>
      <c r="B29" s="35" t="s">
        <v>56</v>
      </c>
      <c r="C29" s="32" t="s">
        <v>40</v>
      </c>
      <c r="D29" s="34"/>
      <c r="E29" s="14"/>
      <c r="G29" s="19">
        <v>378</v>
      </c>
      <c r="H29" s="19"/>
      <c r="I29" s="14"/>
      <c r="J29" s="16"/>
      <c r="K29" s="14"/>
      <c r="L29" s="14"/>
      <c r="M29" s="14"/>
      <c r="N29" s="14"/>
      <c r="O29" s="14"/>
      <c r="P29" s="14"/>
      <c r="Q29" s="14"/>
      <c r="R29" s="10"/>
      <c r="S29" s="10"/>
    </row>
    <row r="30" spans="1:19" ht="12.75" customHeight="1">
      <c r="A30" s="37"/>
      <c r="B30" s="24"/>
      <c r="C30" s="25"/>
      <c r="D30" s="25"/>
      <c r="E30" s="19"/>
      <c r="F30" s="19"/>
      <c r="G30" s="23"/>
      <c r="H30" s="19"/>
      <c r="I30" s="19"/>
      <c r="J30" s="19"/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16.5" customHeight="1">
      <c r="A31" s="10"/>
      <c r="B31" s="26"/>
      <c r="C31" s="26"/>
      <c r="D31" s="20"/>
      <c r="E31" s="20"/>
      <c r="F31" s="20"/>
      <c r="G31" s="20"/>
      <c r="H31" s="27"/>
      <c r="I31" s="20"/>
      <c r="J31" s="20"/>
      <c r="K31" s="20"/>
      <c r="L31" s="20"/>
      <c r="M31" s="20"/>
      <c r="N31" s="20"/>
      <c r="O31" s="20"/>
      <c r="P31" s="10"/>
      <c r="Q31" s="10"/>
      <c r="R31" s="10"/>
      <c r="S31" s="10"/>
    </row>
    <row r="32" spans="1:19" ht="12.75" customHeight="1">
      <c r="A32" s="10"/>
      <c r="B32" s="26" t="s">
        <v>67</v>
      </c>
      <c r="C32" s="25"/>
      <c r="D32" s="25"/>
      <c r="E32" s="19"/>
      <c r="F32" s="19"/>
      <c r="G32" s="19"/>
      <c r="H32" s="19"/>
      <c r="I32" s="19"/>
      <c r="J32" s="19"/>
      <c r="K32" s="10"/>
      <c r="L32" s="10"/>
      <c r="M32" s="10"/>
      <c r="N32" s="10"/>
      <c r="O32" s="10"/>
      <c r="P32" s="10"/>
      <c r="Q32" s="10"/>
      <c r="R32" s="10"/>
      <c r="S32" s="10"/>
    </row>
    <row r="33" spans="1:19" ht="12.7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ht="12.75" customHeight="1">
      <c r="A34" s="10"/>
      <c r="B34" s="38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ht="12.75" customHeight="1">
      <c r="A35" s="10"/>
      <c r="B35" s="26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>
      <c r="A37" s="10"/>
      <c r="B37" s="26"/>
      <c r="C37" s="40"/>
      <c r="D37" s="39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ht="15.75">
      <c r="A39" s="10"/>
      <c r="B39" s="38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ht="15.75">
      <c r="A40" s="10"/>
      <c r="B40" s="52"/>
      <c r="C40" s="52"/>
      <c r="D40" s="52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97" spans="2:4" ht="15.75">
      <c r="B97" s="51" t="s">
        <v>5</v>
      </c>
      <c r="C97" s="51"/>
      <c r="D97" s="51"/>
    </row>
    <row r="98" spans="2:4">
      <c r="B98" s="4" t="s">
        <v>6</v>
      </c>
      <c r="C98" s="2" t="s">
        <v>1</v>
      </c>
      <c r="D98" s="2" t="s">
        <v>2</v>
      </c>
    </row>
    <row r="99" spans="2:4">
      <c r="B99" s="4" t="s">
        <v>10</v>
      </c>
      <c r="C99" s="1" t="s">
        <v>3</v>
      </c>
      <c r="D99" s="5" t="e">
        <f>ROUND(#REF!*6.7+#REF!*2.1+#REF!*0.95+#REF!*(0.03+1.02)+#REF!*(0.03+1.02)+#REF!*(0.1+0.06),1)</f>
        <v>#REF!</v>
      </c>
    </row>
    <row r="100" spans="2:4">
      <c r="B100" s="4" t="s">
        <v>18</v>
      </c>
      <c r="C100" s="1" t="s">
        <v>9</v>
      </c>
    </row>
    <row r="101" spans="2:4">
      <c r="B101" s="4" t="s">
        <v>15</v>
      </c>
      <c r="C101" s="1" t="s">
        <v>9</v>
      </c>
      <c r="D101" s="2" t="e">
        <f>#REF!</f>
        <v>#REF!</v>
      </c>
    </row>
    <row r="102" spans="2:4">
      <c r="B102" s="4" t="s">
        <v>16</v>
      </c>
      <c r="C102" s="1" t="s">
        <v>17</v>
      </c>
      <c r="D102" s="2">
        <v>30</v>
      </c>
    </row>
    <row r="103" spans="2:4">
      <c r="B103" s="4" t="s">
        <v>13</v>
      </c>
      <c r="C103" s="1" t="s">
        <v>7</v>
      </c>
      <c r="D103" s="2" t="e">
        <f>ROUND(#REF!/0.4/1.9*100,0)</f>
        <v>#REF!</v>
      </c>
    </row>
    <row r="104" spans="2:4">
      <c r="B104" s="4" t="s">
        <v>11</v>
      </c>
      <c r="C104" s="1" t="s">
        <v>12</v>
      </c>
      <c r="D104" s="2" t="e">
        <f>ROUND(#REF!*32.3+#REF!*10,1)</f>
        <v>#REF!</v>
      </c>
    </row>
    <row r="105" spans="2:4">
      <c r="B105" s="4" t="s">
        <v>24</v>
      </c>
      <c r="C105" s="1" t="s">
        <v>7</v>
      </c>
      <c r="D105" s="2" t="e">
        <f>ROUND((#REF!+D103)*100*6,0)</f>
        <v>#REF!</v>
      </c>
    </row>
    <row r="106" spans="2:4">
      <c r="B106" s="4" t="s">
        <v>25</v>
      </c>
      <c r="C106" s="1" t="s">
        <v>7</v>
      </c>
      <c r="D106" s="2">
        <v>5000</v>
      </c>
    </row>
    <row r="107" spans="2:4">
      <c r="B107" s="4" t="s">
        <v>14</v>
      </c>
      <c r="C107" s="1" t="s">
        <v>7</v>
      </c>
      <c r="D107" s="2" t="e">
        <f>ROUND(#REF!*100/0.225/1.9,0)</f>
        <v>#REF!</v>
      </c>
    </row>
    <row r="108" spans="2:4">
      <c r="B108" s="4" t="s">
        <v>27</v>
      </c>
      <c r="C108" s="1" t="s">
        <v>21</v>
      </c>
      <c r="D108" s="2" t="e">
        <f>ROUND(#REF!*100/1.9/0.4,0)</f>
        <v>#REF!</v>
      </c>
    </row>
    <row r="109" spans="2:4">
      <c r="B109" s="4" t="s">
        <v>28</v>
      </c>
      <c r="C109" s="1" t="s">
        <v>21</v>
      </c>
      <c r="D109" s="2" t="e">
        <f>D108</f>
        <v>#REF!</v>
      </c>
    </row>
    <row r="110" spans="2:4">
      <c r="B110" s="4" t="s">
        <v>20</v>
      </c>
      <c r="C110" s="1" t="s">
        <v>21</v>
      </c>
      <c r="D110" s="2" t="e">
        <f>#REF!*100</f>
        <v>#REF!</v>
      </c>
    </row>
    <row r="111" spans="2:4">
      <c r="B111" s="4" t="s">
        <v>23</v>
      </c>
      <c r="C111" s="1" t="s">
        <v>7</v>
      </c>
      <c r="D111" s="2" t="e">
        <f>#REF!</f>
        <v>#REF!</v>
      </c>
    </row>
    <row r="112" spans="2:4">
      <c r="B112" s="7" t="s">
        <v>37</v>
      </c>
      <c r="C112" s="6" t="s">
        <v>7</v>
      </c>
      <c r="D112" s="2" t="e">
        <f>#REF!*100/2</f>
        <v>#REF!</v>
      </c>
    </row>
    <row r="113" spans="2:4">
      <c r="B113" s="7" t="s">
        <v>38</v>
      </c>
      <c r="C113" s="6" t="s">
        <v>7</v>
      </c>
      <c r="D113" s="2">
        <f>6*D19</f>
        <v>17.22</v>
      </c>
    </row>
    <row r="114" spans="2:4">
      <c r="B114" s="7" t="s">
        <v>39</v>
      </c>
      <c r="C114" s="6" t="s">
        <v>7</v>
      </c>
      <c r="D114" s="2">
        <f>D19</f>
        <v>2.87</v>
      </c>
    </row>
    <row r="115" spans="2:4">
      <c r="B115" s="7" t="s">
        <v>29</v>
      </c>
      <c r="C115" s="6" t="s">
        <v>7</v>
      </c>
      <c r="D115" s="2" t="e">
        <f>ROUND(#REF!*100/0.8,0)</f>
        <v>#REF!</v>
      </c>
    </row>
    <row r="116" spans="2:4">
      <c r="B116" s="8" t="s">
        <v>30</v>
      </c>
      <c r="C116" s="6" t="s">
        <v>7</v>
      </c>
      <c r="D116" s="2">
        <f>D19</f>
        <v>2.87</v>
      </c>
    </row>
    <row r="117" spans="2:4">
      <c r="B117" s="7" t="s">
        <v>31</v>
      </c>
      <c r="C117" s="6" t="s">
        <v>7</v>
      </c>
      <c r="D117" s="2">
        <f>D19*2</f>
        <v>5.74</v>
      </c>
    </row>
    <row r="118" spans="2:4">
      <c r="B118" s="7" t="s">
        <v>32</v>
      </c>
      <c r="C118" s="6" t="s">
        <v>7</v>
      </c>
      <c r="D118" s="2">
        <f>D19</f>
        <v>2.87</v>
      </c>
    </row>
    <row r="119" spans="2:4">
      <c r="B119" s="7" t="s">
        <v>33</v>
      </c>
      <c r="C119" s="6" t="s">
        <v>7</v>
      </c>
      <c r="D119" s="2">
        <f>D113</f>
        <v>17.22</v>
      </c>
    </row>
    <row r="120" spans="2:4">
      <c r="B120" s="7" t="s">
        <v>34</v>
      </c>
      <c r="C120" s="6" t="s">
        <v>7</v>
      </c>
      <c r="D120" s="2" t="e">
        <f>D112+D19</f>
        <v>#REF!</v>
      </c>
    </row>
    <row r="121" spans="2:4">
      <c r="B121" s="7" t="s">
        <v>35</v>
      </c>
      <c r="C121" s="6" t="s">
        <v>7</v>
      </c>
      <c r="D121" s="2" t="e">
        <f>D120*2</f>
        <v>#REF!</v>
      </c>
    </row>
    <row r="122" spans="2:4">
      <c r="B122" s="7" t="s">
        <v>36</v>
      </c>
      <c r="C122" s="6" t="s">
        <v>7</v>
      </c>
      <c r="D122" s="2">
        <f>D119</f>
        <v>17.22</v>
      </c>
    </row>
    <row r="123" spans="2:4">
      <c r="B123" s="4" t="s">
        <v>8</v>
      </c>
      <c r="C123" s="2"/>
      <c r="D123" s="2"/>
    </row>
    <row r="125" spans="2:4" ht="15.75">
      <c r="B125" s="50" t="s">
        <v>19</v>
      </c>
      <c r="C125" s="50"/>
      <c r="D125" s="50"/>
    </row>
    <row r="126" spans="2:4" ht="15.75">
      <c r="B126" s="3"/>
      <c r="C126" s="3"/>
      <c r="D126" s="3"/>
    </row>
    <row r="127" spans="2:4" ht="15.75">
      <c r="B127" s="50"/>
      <c r="C127" s="50"/>
      <c r="D127" s="50"/>
    </row>
  </sheetData>
  <mergeCells count="9">
    <mergeCell ref="M3:N3"/>
    <mergeCell ref="D7:D8"/>
    <mergeCell ref="B127:D127"/>
    <mergeCell ref="B125:D125"/>
    <mergeCell ref="B97:D97"/>
    <mergeCell ref="B40:D40"/>
    <mergeCell ref="A7:A8"/>
    <mergeCell ref="B7:B8"/>
    <mergeCell ref="C7:C8"/>
  </mergeCells>
  <phoneticPr fontId="1" type="noConversion"/>
  <pageMargins left="0.59055118110236227" right="0.39370078740157483" top="0.78740157480314965" bottom="0.39370078740157483" header="0.51181102362204722" footer="0.51181102362204722"/>
  <pageSetup paperSize="9" orientation="portrait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PUGKH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2021-07-27T06:03:40Z</cp:lastPrinted>
  <dcterms:created xsi:type="dcterms:W3CDTF">2009-07-07T09:11:49Z</dcterms:created>
  <dcterms:modified xsi:type="dcterms:W3CDTF">2022-02-16T13:52:51Z</dcterms:modified>
</cp:coreProperties>
</file>